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lienart\Documents\christelle\rpc\ENVOI POUR AO 2025\"/>
    </mc:Choice>
  </mc:AlternateContent>
  <xr:revisionPtr revIDLastSave="0" documentId="8_{454254CE-1739-4625-9A3D-D7BCA01F49A3}" xr6:coauthVersionLast="47" xr6:coauthVersionMax="47" xr10:uidLastSave="{00000000-0000-0000-0000-000000000000}"/>
  <bookViews>
    <workbookView xWindow="-23148" yWindow="-108" windowWidth="23256" windowHeight="13896" xr2:uid="{00000000-000D-0000-FFFF-FFFF00000000}"/>
  </bookViews>
  <sheets>
    <sheet name="Feuil1" sheetId="1" r:id="rId1"/>
  </sheets>
  <definedNames>
    <definedName name="_xlnm.Print_Area" localSheetId="0">Feuil1!$B$2:$J$38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F36" i="1"/>
  <c r="F30" i="1"/>
  <c r="F25" i="1"/>
  <c r="F24" i="1"/>
  <c r="F23" i="1"/>
  <c r="F19" i="1"/>
  <c r="F11" i="1"/>
  <c r="F10" i="1"/>
  <c r="F9" i="1"/>
  <c r="F28" i="1"/>
  <c r="F17" i="1"/>
  <c r="F14" i="1"/>
</calcChain>
</file>

<file path=xl/sharedStrings.xml><?xml version="1.0" encoding="utf-8"?>
<sst xmlns="http://schemas.openxmlformats.org/spreadsheetml/2006/main" count="95" uniqueCount="24">
  <si>
    <t>Nature du contrat</t>
  </si>
  <si>
    <t>Eventuels avantages acquis</t>
  </si>
  <si>
    <t>Qualification (Niveau CCN)</t>
  </si>
  <si>
    <t xml:space="preserve">Date de réalisation du document : </t>
  </si>
  <si>
    <t>Montant de la masse salariale brute globale du personnel éligible (en euros):</t>
  </si>
  <si>
    <t>Nom du lot :</t>
  </si>
  <si>
    <t>Tableau récapitulatif du personnel éligible au transfert par lot</t>
  </si>
  <si>
    <t>Salaire brut mensuel correspondant en euros</t>
  </si>
  <si>
    <t>Autres éléments nécessaires à l’appréciation de la masse salariale</t>
  </si>
  <si>
    <t>Temps de travail mensuel affecté au lot en heures</t>
  </si>
  <si>
    <t>Personnel éligible au transfert</t>
  </si>
  <si>
    <t>Date d'affectation sur le marché</t>
  </si>
  <si>
    <t>Date d’embauche déterminant l’ancienneté</t>
  </si>
  <si>
    <t>CDI</t>
  </si>
  <si>
    <t>ATQS 1A</t>
  </si>
  <si>
    <t>AS CSA</t>
  </si>
  <si>
    <t>CE1</t>
  </si>
  <si>
    <t>CDD</t>
  </si>
  <si>
    <t>MP2</t>
  </si>
  <si>
    <t>ATQS 3A</t>
  </si>
  <si>
    <t>13ème mois + PV 100 €</t>
  </si>
  <si>
    <t>13ème mois</t>
  </si>
  <si>
    <t>PV 250 €</t>
  </si>
  <si>
    <t>HOPITAL RAYMOND POINCARE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</si>
</sst>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14" fontId="0" fillId="3" borderId="5" xfId="0" applyNumberForma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14" fontId="4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4" fontId="0" fillId="3" borderId="1" xfId="0" applyNumberFormat="1" applyFill="1" applyBorder="1"/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0" fillId="4" borderId="0" xfId="0" applyFill="1"/>
    <xf numFmtId="4" fontId="0" fillId="3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60"/>
  <sheetViews>
    <sheetView tabSelected="1" zoomScaleNormal="100" workbookViewId="0">
      <selection activeCell="D43" sqref="D43"/>
    </sheetView>
  </sheetViews>
  <sheetFormatPr baseColWidth="10" defaultRowHeight="15" x14ac:dyDescent="0.25"/>
  <cols>
    <col min="1" max="1" width="2.85546875" customWidth="1"/>
    <col min="2" max="2" width="10.7109375" style="7" customWidth="1"/>
    <col min="3" max="3" width="18.42578125" customWidth="1"/>
    <col min="4" max="4" width="17.28515625" customWidth="1"/>
    <col min="5" max="5" width="12.28515625" customWidth="1"/>
    <col min="6" max="6" width="22.28515625" customWidth="1"/>
    <col min="7" max="8" width="14.28515625" style="2" customWidth="1"/>
    <col min="9" max="9" width="13.28515625" customWidth="1"/>
    <col min="10" max="10" width="29.85546875" customWidth="1"/>
    <col min="11" max="11" width="3.140625" customWidth="1"/>
  </cols>
  <sheetData>
    <row r="2" spans="2:10" ht="21" x14ac:dyDescent="0.35">
      <c r="B2" s="6" t="s">
        <v>6</v>
      </c>
    </row>
    <row r="3" spans="2:10" ht="15.75" thickBot="1" x14ac:dyDescent="0.3"/>
    <row r="4" spans="2:10" ht="15.75" thickBot="1" x14ac:dyDescent="0.3">
      <c r="B4" s="10" t="s">
        <v>5</v>
      </c>
      <c r="C4" s="11"/>
      <c r="D4" s="12" t="s">
        <v>23</v>
      </c>
      <c r="E4" s="13"/>
      <c r="G4" s="10" t="s">
        <v>3</v>
      </c>
      <c r="H4" s="10"/>
      <c r="I4" s="11"/>
      <c r="J4" s="14">
        <v>45859</v>
      </c>
    </row>
    <row r="5" spans="2:10" ht="15.75" thickBot="1" x14ac:dyDescent="0.3">
      <c r="B5" s="2"/>
      <c r="C5" s="1"/>
      <c r="D5" s="2"/>
      <c r="E5" s="2"/>
      <c r="F5" s="1"/>
      <c r="I5" s="1"/>
    </row>
    <row r="6" spans="2:10" ht="15.75" thickBot="1" x14ac:dyDescent="0.3">
      <c r="B6" s="10" t="s">
        <v>4</v>
      </c>
      <c r="C6" s="10"/>
      <c r="D6" s="10"/>
      <c r="E6" s="10"/>
      <c r="F6" s="11"/>
      <c r="G6" s="22">
        <v>59891.49</v>
      </c>
      <c r="H6" s="13"/>
      <c r="I6" s="1"/>
    </row>
    <row r="8" spans="2:10" ht="87" customHeight="1" x14ac:dyDescent="0.25">
      <c r="B8" s="19" t="s">
        <v>10</v>
      </c>
      <c r="C8" s="19" t="s">
        <v>9</v>
      </c>
      <c r="D8" s="19" t="s">
        <v>7</v>
      </c>
      <c r="E8" s="19" t="s">
        <v>0</v>
      </c>
      <c r="F8" s="19" t="s">
        <v>1</v>
      </c>
      <c r="G8" s="19" t="s">
        <v>11</v>
      </c>
      <c r="H8" s="19" t="s">
        <v>12</v>
      </c>
      <c r="I8" s="19" t="s">
        <v>2</v>
      </c>
      <c r="J8" s="19" t="s">
        <v>8</v>
      </c>
    </row>
    <row r="9" spans="2:10" x14ac:dyDescent="0.25">
      <c r="B9" s="20">
        <v>1</v>
      </c>
      <c r="C9" s="3">
        <v>151.66999999999999</v>
      </c>
      <c r="D9" s="3">
        <v>1895.88</v>
      </c>
      <c r="E9" s="3" t="s">
        <v>13</v>
      </c>
      <c r="F9" s="3">
        <f>204.67-100</f>
        <v>104.66999999999999</v>
      </c>
      <c r="G9" s="4">
        <v>44515</v>
      </c>
      <c r="H9" s="4">
        <v>40361</v>
      </c>
      <c r="I9" s="3" t="s">
        <v>15</v>
      </c>
      <c r="J9" s="3" t="s">
        <v>20</v>
      </c>
    </row>
    <row r="10" spans="2:10" x14ac:dyDescent="0.25">
      <c r="B10" s="20">
        <v>2</v>
      </c>
      <c r="C10" s="3">
        <v>151.66999999999999</v>
      </c>
      <c r="D10" s="3">
        <v>1895.88</v>
      </c>
      <c r="E10" s="3" t="s">
        <v>13</v>
      </c>
      <c r="F10" s="3">
        <f>305.63-100</f>
        <v>205.63</v>
      </c>
      <c r="G10" s="4">
        <v>44515</v>
      </c>
      <c r="H10" s="4">
        <v>36532</v>
      </c>
      <c r="I10" s="3" t="s">
        <v>15</v>
      </c>
      <c r="J10" s="3" t="s">
        <v>20</v>
      </c>
    </row>
    <row r="11" spans="2:10" x14ac:dyDescent="0.25">
      <c r="B11" s="20">
        <v>3</v>
      </c>
      <c r="C11" s="3">
        <v>151.66999999999999</v>
      </c>
      <c r="D11" s="3">
        <v>1895.88</v>
      </c>
      <c r="E11" s="3" t="s">
        <v>13</v>
      </c>
      <c r="F11" s="3">
        <f>188.7-100</f>
        <v>88.699999999999989</v>
      </c>
      <c r="G11" s="4">
        <v>44515</v>
      </c>
      <c r="H11" s="4">
        <v>39575</v>
      </c>
      <c r="I11" s="3" t="s">
        <v>15</v>
      </c>
      <c r="J11" s="3" t="s">
        <v>20</v>
      </c>
    </row>
    <row r="12" spans="2:10" x14ac:dyDescent="0.25">
      <c r="B12" s="20">
        <v>4</v>
      </c>
      <c r="C12" s="3">
        <v>151.66999999999999</v>
      </c>
      <c r="D12" s="3">
        <v>1976.26</v>
      </c>
      <c r="E12" s="3" t="s">
        <v>13</v>
      </c>
      <c r="F12" s="3">
        <v>143.81</v>
      </c>
      <c r="G12" s="4">
        <v>44515</v>
      </c>
      <c r="H12" s="4">
        <v>41180</v>
      </c>
      <c r="I12" s="3" t="s">
        <v>14</v>
      </c>
      <c r="J12" s="3"/>
    </row>
    <row r="13" spans="2:10" x14ac:dyDescent="0.25">
      <c r="B13" s="20">
        <v>5</v>
      </c>
      <c r="C13" s="3">
        <v>130</v>
      </c>
      <c r="D13" s="3">
        <v>1625</v>
      </c>
      <c r="E13" s="3" t="s">
        <v>13</v>
      </c>
      <c r="F13" s="3">
        <v>0</v>
      </c>
      <c r="G13" s="4">
        <v>44515</v>
      </c>
      <c r="H13" s="4">
        <v>44515</v>
      </c>
      <c r="I13" s="3" t="s">
        <v>15</v>
      </c>
      <c r="J13" s="3"/>
    </row>
    <row r="14" spans="2:10" x14ac:dyDescent="0.25">
      <c r="B14" s="20">
        <v>6</v>
      </c>
      <c r="C14" s="3">
        <v>151.66999999999999</v>
      </c>
      <c r="D14" s="3">
        <v>1895.88</v>
      </c>
      <c r="E14" s="3" t="s">
        <v>13</v>
      </c>
      <c r="F14" s="3">
        <f>339.65</f>
        <v>339.65</v>
      </c>
      <c r="G14" s="4">
        <v>44515</v>
      </c>
      <c r="H14" s="4">
        <v>39173</v>
      </c>
      <c r="I14" s="3" t="s">
        <v>15</v>
      </c>
      <c r="J14" s="3"/>
    </row>
    <row r="15" spans="2:10" x14ac:dyDescent="0.25">
      <c r="B15" s="20">
        <v>7</v>
      </c>
      <c r="C15" s="3">
        <v>151.66999999999999</v>
      </c>
      <c r="D15" s="3">
        <v>1895.88</v>
      </c>
      <c r="E15" s="3" t="s">
        <v>13</v>
      </c>
      <c r="F15" s="3">
        <v>56.88</v>
      </c>
      <c r="G15" s="4">
        <v>44515</v>
      </c>
      <c r="H15" s="4">
        <v>43572</v>
      </c>
      <c r="I15" s="3" t="s">
        <v>15</v>
      </c>
      <c r="J15" s="3" t="s">
        <v>20</v>
      </c>
    </row>
    <row r="16" spans="2:10" x14ac:dyDescent="0.25">
      <c r="B16" s="20">
        <v>8</v>
      </c>
      <c r="C16" s="3">
        <v>108.33</v>
      </c>
      <c r="D16" s="3">
        <v>1354.13</v>
      </c>
      <c r="E16" s="3" t="s">
        <v>13</v>
      </c>
      <c r="F16" s="3">
        <v>0</v>
      </c>
      <c r="G16" s="4">
        <v>45440</v>
      </c>
      <c r="H16" s="4">
        <v>45440</v>
      </c>
      <c r="I16" s="3" t="s">
        <v>15</v>
      </c>
      <c r="J16" s="3"/>
    </row>
    <row r="17" spans="2:15" x14ac:dyDescent="0.25">
      <c r="B17" s="20">
        <v>9</v>
      </c>
      <c r="C17" s="3">
        <v>151.66999999999999</v>
      </c>
      <c r="D17" s="3">
        <v>2164.33</v>
      </c>
      <c r="E17" s="3" t="s">
        <v>13</v>
      </c>
      <c r="F17" s="3">
        <f>301.7</f>
        <v>301.7</v>
      </c>
      <c r="G17" s="4">
        <v>44286</v>
      </c>
      <c r="H17" s="4">
        <v>31005</v>
      </c>
      <c r="I17" s="3" t="s">
        <v>16</v>
      </c>
      <c r="J17" s="3" t="s">
        <v>21</v>
      </c>
      <c r="K17" s="17"/>
    </row>
    <row r="18" spans="2:15" x14ac:dyDescent="0.25">
      <c r="B18" s="20">
        <v>10</v>
      </c>
      <c r="C18" s="3">
        <v>108.33</v>
      </c>
      <c r="D18" s="3">
        <v>1354.13</v>
      </c>
      <c r="E18" s="3" t="s">
        <v>13</v>
      </c>
      <c r="F18" s="3">
        <v>0</v>
      </c>
      <c r="G18" s="4">
        <v>44937</v>
      </c>
      <c r="H18" s="4">
        <v>44937</v>
      </c>
      <c r="I18" s="3" t="s">
        <v>15</v>
      </c>
      <c r="J18" s="3"/>
    </row>
    <row r="19" spans="2:15" x14ac:dyDescent="0.25">
      <c r="B19" s="20">
        <v>11</v>
      </c>
      <c r="C19" s="3">
        <v>151.66999999999999</v>
      </c>
      <c r="D19" s="3">
        <v>1895.88</v>
      </c>
      <c r="E19" s="3" t="s">
        <v>13</v>
      </c>
      <c r="F19" s="3">
        <f>607.79-100</f>
        <v>507.78999999999996</v>
      </c>
      <c r="G19" s="4">
        <v>44515</v>
      </c>
      <c r="H19" s="4">
        <v>40830</v>
      </c>
      <c r="I19" s="3" t="s">
        <v>15</v>
      </c>
      <c r="J19" s="3" t="s">
        <v>20</v>
      </c>
    </row>
    <row r="20" spans="2:15" x14ac:dyDescent="0.25">
      <c r="B20" s="20">
        <v>12</v>
      </c>
      <c r="C20" s="3">
        <v>130</v>
      </c>
      <c r="D20" s="3">
        <v>1625</v>
      </c>
      <c r="E20" s="3" t="s">
        <v>13</v>
      </c>
      <c r="F20" s="3">
        <v>32.5</v>
      </c>
      <c r="G20" s="4">
        <v>44515</v>
      </c>
      <c r="H20" s="4">
        <v>44228</v>
      </c>
      <c r="I20" s="3" t="s">
        <v>15</v>
      </c>
      <c r="J20" s="3"/>
    </row>
    <row r="21" spans="2:15" x14ac:dyDescent="0.25">
      <c r="B21" s="20">
        <v>13</v>
      </c>
      <c r="C21" s="3">
        <v>104</v>
      </c>
      <c r="D21" s="3">
        <v>1300</v>
      </c>
      <c r="E21" s="3" t="s">
        <v>17</v>
      </c>
      <c r="F21" s="3">
        <v>0</v>
      </c>
      <c r="G21" s="4">
        <v>45415</v>
      </c>
      <c r="H21" s="4">
        <v>45415</v>
      </c>
      <c r="I21" s="3" t="s">
        <v>15</v>
      </c>
      <c r="J21" s="3"/>
    </row>
    <row r="22" spans="2:15" x14ac:dyDescent="0.25">
      <c r="B22" s="20">
        <v>14</v>
      </c>
      <c r="C22" s="3">
        <v>130</v>
      </c>
      <c r="D22" s="3">
        <v>1625</v>
      </c>
      <c r="E22" s="3" t="s">
        <v>13</v>
      </c>
      <c r="F22" s="3">
        <v>0</v>
      </c>
      <c r="G22" s="4">
        <v>44515</v>
      </c>
      <c r="H22" s="4">
        <v>44515</v>
      </c>
      <c r="I22" s="3" t="s">
        <v>15</v>
      </c>
      <c r="J22" s="3"/>
    </row>
    <row r="23" spans="2:15" x14ac:dyDescent="0.25">
      <c r="B23" s="20">
        <v>15</v>
      </c>
      <c r="C23" s="3">
        <v>151.66999999999999</v>
      </c>
      <c r="D23" s="3">
        <v>1895.88</v>
      </c>
      <c r="E23" s="3" t="s">
        <v>13</v>
      </c>
      <c r="F23" s="3">
        <f>326.59-100</f>
        <v>226.58999999999997</v>
      </c>
      <c r="G23" s="4">
        <v>44515</v>
      </c>
      <c r="H23" s="4">
        <v>34048</v>
      </c>
      <c r="I23" s="3" t="s">
        <v>15</v>
      </c>
      <c r="J23" s="3" t="s">
        <v>20</v>
      </c>
    </row>
    <row r="24" spans="2:15" x14ac:dyDescent="0.25">
      <c r="B24" s="20">
        <v>16</v>
      </c>
      <c r="C24" s="3">
        <v>97.5</v>
      </c>
      <c r="D24" s="3">
        <v>1218.75</v>
      </c>
      <c r="E24" s="3" t="s">
        <v>13</v>
      </c>
      <c r="F24" s="3">
        <f>300.03-100</f>
        <v>200.02999999999997</v>
      </c>
      <c r="G24" s="4">
        <v>44515</v>
      </c>
      <c r="H24" s="4">
        <v>39619</v>
      </c>
      <c r="I24" s="3" t="s">
        <v>15</v>
      </c>
      <c r="J24" s="3" t="s">
        <v>20</v>
      </c>
    </row>
    <row r="25" spans="2:15" x14ac:dyDescent="0.25">
      <c r="B25" s="20">
        <v>17</v>
      </c>
      <c r="C25" s="3">
        <v>151.66999999999999</v>
      </c>
      <c r="D25" s="3">
        <v>1976.26</v>
      </c>
      <c r="E25" s="3" t="s">
        <v>13</v>
      </c>
      <c r="F25" s="3">
        <f>379.58-100</f>
        <v>279.58</v>
      </c>
      <c r="G25" s="4">
        <v>44515</v>
      </c>
      <c r="H25" s="4">
        <v>33330</v>
      </c>
      <c r="I25" s="3" t="s">
        <v>14</v>
      </c>
      <c r="J25" s="3" t="s">
        <v>20</v>
      </c>
    </row>
    <row r="26" spans="2:15" x14ac:dyDescent="0.25">
      <c r="B26" s="20">
        <v>18</v>
      </c>
      <c r="C26" s="3">
        <v>151.66999999999999</v>
      </c>
      <c r="D26" s="3">
        <v>2485.4</v>
      </c>
      <c r="E26" s="3" t="s">
        <v>13</v>
      </c>
      <c r="F26" s="3">
        <v>200.56</v>
      </c>
      <c r="G26" s="4">
        <v>44545</v>
      </c>
      <c r="H26" s="4">
        <v>43351</v>
      </c>
      <c r="I26" s="3" t="s">
        <v>18</v>
      </c>
      <c r="J26" s="3"/>
      <c r="O26" s="8"/>
    </row>
    <row r="27" spans="2:15" x14ac:dyDescent="0.25">
      <c r="B27" s="20">
        <v>19</v>
      </c>
      <c r="C27" s="3">
        <v>151.66999999999999</v>
      </c>
      <c r="D27" s="3">
        <v>1895.88</v>
      </c>
      <c r="E27" s="3" t="s">
        <v>17</v>
      </c>
      <c r="F27" s="3">
        <v>20</v>
      </c>
      <c r="G27" s="4">
        <v>45117</v>
      </c>
      <c r="H27" s="4">
        <v>45117</v>
      </c>
      <c r="I27" s="3" t="s">
        <v>15</v>
      </c>
      <c r="J27" s="3"/>
      <c r="L27" s="21"/>
    </row>
    <row r="28" spans="2:15" x14ac:dyDescent="0.25">
      <c r="B28" s="20">
        <v>20</v>
      </c>
      <c r="C28" s="3">
        <v>151.66999999999999</v>
      </c>
      <c r="D28" s="3">
        <v>2243.1999999999998</v>
      </c>
      <c r="E28" s="3" t="s">
        <v>13</v>
      </c>
      <c r="F28" s="3">
        <f>339.73-250</f>
        <v>89.730000000000018</v>
      </c>
      <c r="G28" s="4">
        <v>44515</v>
      </c>
      <c r="H28" s="4">
        <v>42546</v>
      </c>
      <c r="I28" s="3" t="s">
        <v>19</v>
      </c>
      <c r="J28" s="3" t="s">
        <v>22</v>
      </c>
    </row>
    <row r="29" spans="2:15" x14ac:dyDescent="0.25">
      <c r="B29" s="20">
        <v>21</v>
      </c>
      <c r="C29" s="3">
        <v>130</v>
      </c>
      <c r="D29" s="3">
        <v>1625</v>
      </c>
      <c r="E29" s="3" t="s">
        <v>13</v>
      </c>
      <c r="F29" s="3">
        <v>25</v>
      </c>
      <c r="G29" s="4">
        <v>44516</v>
      </c>
      <c r="H29" s="4">
        <v>44516</v>
      </c>
      <c r="I29" s="3" t="s">
        <v>15</v>
      </c>
      <c r="J29" s="3"/>
    </row>
    <row r="30" spans="2:15" x14ac:dyDescent="0.25">
      <c r="B30" s="20">
        <v>22</v>
      </c>
      <c r="C30" s="3">
        <v>151.66999999999999</v>
      </c>
      <c r="D30" s="3">
        <v>2164.33</v>
      </c>
      <c r="E30" s="3" t="s">
        <v>13</v>
      </c>
      <c r="F30" s="3">
        <f>497.82-100</f>
        <v>397.82</v>
      </c>
      <c r="G30" s="4">
        <v>44515</v>
      </c>
      <c r="H30" s="4">
        <v>39381</v>
      </c>
      <c r="I30" s="3" t="s">
        <v>16</v>
      </c>
      <c r="J30" s="3" t="s">
        <v>20</v>
      </c>
    </row>
    <row r="31" spans="2:15" x14ac:dyDescent="0.25">
      <c r="B31" s="20">
        <v>23</v>
      </c>
      <c r="C31" s="3">
        <v>130</v>
      </c>
      <c r="D31" s="3">
        <v>1625</v>
      </c>
      <c r="E31" s="3" t="s">
        <v>13</v>
      </c>
      <c r="F31" s="3">
        <v>46.88</v>
      </c>
      <c r="G31" s="4">
        <v>45976</v>
      </c>
      <c r="H31" s="4">
        <v>43486</v>
      </c>
      <c r="I31" s="3" t="s">
        <v>15</v>
      </c>
      <c r="J31" s="3"/>
    </row>
    <row r="32" spans="2:15" x14ac:dyDescent="0.25">
      <c r="B32" s="20">
        <v>24</v>
      </c>
      <c r="C32" s="3">
        <v>130</v>
      </c>
      <c r="D32" s="3">
        <v>1625</v>
      </c>
      <c r="E32" s="3" t="s">
        <v>13</v>
      </c>
      <c r="F32" s="3">
        <v>0</v>
      </c>
      <c r="G32" s="4">
        <v>44994</v>
      </c>
      <c r="H32" s="4">
        <v>44994</v>
      </c>
      <c r="I32" s="3" t="s">
        <v>15</v>
      </c>
      <c r="J32" s="3"/>
    </row>
    <row r="33" spans="1:11" x14ac:dyDescent="0.25">
      <c r="B33" s="20">
        <v>25</v>
      </c>
      <c r="C33" s="3">
        <v>151.66999999999999</v>
      </c>
      <c r="D33" s="3">
        <v>1895.88</v>
      </c>
      <c r="E33" s="3" t="s">
        <v>13</v>
      </c>
      <c r="F33" s="3">
        <v>0</v>
      </c>
      <c r="G33" s="4">
        <v>45976</v>
      </c>
      <c r="H33" s="4">
        <v>41730</v>
      </c>
      <c r="I33" s="3" t="s">
        <v>15</v>
      </c>
      <c r="J33" s="3"/>
    </row>
    <row r="34" spans="1:11" x14ac:dyDescent="0.25">
      <c r="B34" s="20">
        <v>26</v>
      </c>
      <c r="C34" s="3">
        <v>108.33</v>
      </c>
      <c r="D34" s="3">
        <v>1354.13</v>
      </c>
      <c r="E34" s="3" t="s">
        <v>13</v>
      </c>
      <c r="F34" s="3">
        <v>0</v>
      </c>
      <c r="G34" s="4">
        <v>44978</v>
      </c>
      <c r="H34" s="4">
        <v>44978</v>
      </c>
      <c r="I34" s="3" t="s">
        <v>15</v>
      </c>
      <c r="J34" s="3"/>
    </row>
    <row r="35" spans="1:11" x14ac:dyDescent="0.25">
      <c r="B35" s="20">
        <v>27</v>
      </c>
      <c r="C35" s="3">
        <v>108.33</v>
      </c>
      <c r="D35" s="3">
        <v>1354.13</v>
      </c>
      <c r="E35" s="3" t="s">
        <v>13</v>
      </c>
      <c r="F35" s="3">
        <v>0</v>
      </c>
      <c r="G35" s="4">
        <v>45205</v>
      </c>
      <c r="H35" s="4">
        <v>45205</v>
      </c>
      <c r="I35" s="3" t="s">
        <v>15</v>
      </c>
      <c r="J35" s="3"/>
    </row>
    <row r="36" spans="1:11" x14ac:dyDescent="0.25">
      <c r="B36" s="20">
        <v>28</v>
      </c>
      <c r="C36" s="3">
        <v>151.66999999999999</v>
      </c>
      <c r="D36" s="3">
        <v>1895.88</v>
      </c>
      <c r="E36" s="3" t="s">
        <v>13</v>
      </c>
      <c r="F36" s="3">
        <f>717.75-100</f>
        <v>617.75</v>
      </c>
      <c r="G36" s="4">
        <v>44515</v>
      </c>
      <c r="H36" s="4">
        <v>36919</v>
      </c>
      <c r="I36" s="3" t="s">
        <v>15</v>
      </c>
      <c r="J36" s="3" t="s">
        <v>20</v>
      </c>
    </row>
    <row r="37" spans="1:11" x14ac:dyDescent="0.25">
      <c r="A37" s="17"/>
      <c r="B37" s="20">
        <v>29</v>
      </c>
      <c r="C37" s="3">
        <v>151.66999999999999</v>
      </c>
      <c r="D37" s="3">
        <v>1895.88</v>
      </c>
      <c r="E37" s="3" t="s">
        <v>13</v>
      </c>
      <c r="F37" s="3">
        <v>241.79</v>
      </c>
      <c r="G37" s="4">
        <v>44515</v>
      </c>
      <c r="H37" s="4">
        <v>41876</v>
      </c>
      <c r="I37" s="3" t="s">
        <v>15</v>
      </c>
      <c r="J37" s="3"/>
    </row>
    <row r="38" spans="1:11" x14ac:dyDescent="0.25">
      <c r="B38" s="20">
        <v>30</v>
      </c>
      <c r="C38" s="3">
        <v>151.66999999999999</v>
      </c>
      <c r="D38" s="3">
        <v>1895.88</v>
      </c>
      <c r="E38" s="3" t="s">
        <v>13</v>
      </c>
      <c r="F38" s="3">
        <f>533.27-100</f>
        <v>433.27</v>
      </c>
      <c r="G38" s="4">
        <v>44515</v>
      </c>
      <c r="H38" s="4">
        <v>38544</v>
      </c>
      <c r="I38" s="3" t="s">
        <v>15</v>
      </c>
      <c r="J38" s="3" t="s">
        <v>20</v>
      </c>
    </row>
    <row r="39" spans="1:11" x14ac:dyDescent="0.25">
      <c r="B39" s="20">
        <v>31</v>
      </c>
      <c r="C39" s="3">
        <v>151.66999999999999</v>
      </c>
      <c r="D39" s="3">
        <v>1895.88</v>
      </c>
      <c r="E39" s="3" t="s">
        <v>13</v>
      </c>
      <c r="F39" s="3">
        <v>75.84</v>
      </c>
      <c r="G39" s="4">
        <v>44515</v>
      </c>
      <c r="H39" s="4">
        <v>42808</v>
      </c>
      <c r="I39" s="3" t="s">
        <v>15</v>
      </c>
      <c r="J39" s="3"/>
      <c r="K39" s="17"/>
    </row>
    <row r="40" spans="1:11" x14ac:dyDescent="0.25">
      <c r="B40" s="20">
        <v>32</v>
      </c>
      <c r="C40" s="3">
        <v>130</v>
      </c>
      <c r="D40" s="3">
        <v>1625</v>
      </c>
      <c r="E40" s="3" t="s">
        <v>13</v>
      </c>
      <c r="F40" s="3">
        <v>25</v>
      </c>
      <c r="G40" s="4">
        <v>44519</v>
      </c>
      <c r="H40" s="4">
        <v>44519</v>
      </c>
      <c r="I40" s="3" t="s">
        <v>15</v>
      </c>
      <c r="J40" s="3"/>
      <c r="K40" s="17"/>
    </row>
    <row r="41" spans="1:11" x14ac:dyDescent="0.25">
      <c r="B41" s="20">
        <v>33</v>
      </c>
      <c r="C41" s="3">
        <v>130</v>
      </c>
      <c r="D41" s="3">
        <v>1625</v>
      </c>
      <c r="E41" s="3" t="s">
        <v>17</v>
      </c>
      <c r="F41" s="3">
        <v>0</v>
      </c>
      <c r="G41" s="4">
        <v>45078</v>
      </c>
      <c r="H41" s="4">
        <v>45078</v>
      </c>
      <c r="I41" s="3" t="s">
        <v>15</v>
      </c>
      <c r="J41" s="3"/>
      <c r="K41" s="17"/>
    </row>
    <row r="42" spans="1:11" x14ac:dyDescent="0.25">
      <c r="A42" s="17"/>
      <c r="B42" s="20">
        <v>34</v>
      </c>
      <c r="C42" s="3">
        <v>104</v>
      </c>
      <c r="D42" s="3">
        <v>1300</v>
      </c>
      <c r="E42" s="3" t="s">
        <v>17</v>
      </c>
      <c r="F42" s="3">
        <v>0</v>
      </c>
      <c r="G42" s="4">
        <v>45415</v>
      </c>
      <c r="H42" s="4">
        <v>45415</v>
      </c>
      <c r="I42" s="3" t="s">
        <v>15</v>
      </c>
      <c r="J42" s="3"/>
      <c r="K42" s="17"/>
    </row>
    <row r="43" spans="1:11" x14ac:dyDescent="0.25">
      <c r="B43" s="18"/>
      <c r="C43" s="15"/>
      <c r="D43" s="15"/>
      <c r="E43" s="15"/>
      <c r="F43" s="15"/>
      <c r="G43" s="16"/>
      <c r="H43" s="5"/>
      <c r="I43" s="8"/>
      <c r="J43" s="17"/>
    </row>
    <row r="44" spans="1:11" x14ac:dyDescent="0.25">
      <c r="C44" s="8"/>
      <c r="D44" s="8"/>
      <c r="E44" s="8"/>
      <c r="G44" s="5"/>
      <c r="H44" s="5"/>
      <c r="I44" s="8"/>
    </row>
    <row r="45" spans="1:11" x14ac:dyDescent="0.25">
      <c r="C45" s="8"/>
      <c r="D45" s="8"/>
      <c r="E45" s="8"/>
      <c r="G45" s="5"/>
      <c r="H45" s="5"/>
      <c r="I45" s="8"/>
    </row>
    <row r="46" spans="1:11" x14ac:dyDescent="0.25">
      <c r="C46" s="8"/>
      <c r="D46" s="8"/>
      <c r="E46" s="8"/>
      <c r="G46" s="5"/>
      <c r="H46" s="5"/>
      <c r="I46" s="8"/>
    </row>
    <row r="47" spans="1:11" x14ac:dyDescent="0.25">
      <c r="C47" s="8"/>
      <c r="D47" s="8"/>
      <c r="E47" s="8"/>
      <c r="G47" s="5"/>
      <c r="H47" s="5"/>
      <c r="I47" s="8"/>
    </row>
    <row r="48" spans="1:11" x14ac:dyDescent="0.25">
      <c r="C48" s="8"/>
      <c r="D48" s="8"/>
      <c r="E48" s="8"/>
      <c r="G48" s="5"/>
      <c r="H48" s="5"/>
      <c r="I48" s="8"/>
    </row>
    <row r="49" spans="3:9" x14ac:dyDescent="0.25">
      <c r="C49" s="8"/>
      <c r="D49" s="8"/>
      <c r="E49" s="8"/>
      <c r="G49" s="5"/>
      <c r="H49" s="5"/>
      <c r="I49" s="8"/>
    </row>
    <row r="50" spans="3:9" x14ac:dyDescent="0.25">
      <c r="C50" s="8"/>
      <c r="D50" s="8"/>
      <c r="E50" s="8"/>
      <c r="G50" s="9"/>
      <c r="H50" s="9"/>
      <c r="I50" s="8"/>
    </row>
    <row r="51" spans="3:9" x14ac:dyDescent="0.25">
      <c r="C51" s="8"/>
      <c r="D51" s="8"/>
      <c r="E51" s="8"/>
      <c r="G51" s="5"/>
      <c r="H51" s="5"/>
      <c r="I51" s="8"/>
    </row>
    <row r="52" spans="3:9" x14ac:dyDescent="0.25">
      <c r="C52" s="8"/>
      <c r="D52" s="8"/>
      <c r="E52" s="8"/>
      <c r="G52" s="5"/>
      <c r="H52" s="5"/>
      <c r="I52" s="8"/>
    </row>
    <row r="53" spans="3:9" x14ac:dyDescent="0.25">
      <c r="C53" s="8"/>
      <c r="D53" s="8"/>
      <c r="E53" s="8"/>
      <c r="G53" s="5"/>
      <c r="H53" s="5"/>
      <c r="I53" s="8"/>
    </row>
    <row r="54" spans="3:9" x14ac:dyDescent="0.25">
      <c r="C54" s="8"/>
      <c r="D54" s="8"/>
      <c r="E54" s="8"/>
      <c r="G54" s="5"/>
      <c r="H54" s="5"/>
      <c r="I54" s="8"/>
    </row>
    <row r="55" spans="3:9" x14ac:dyDescent="0.25">
      <c r="C55" s="8"/>
      <c r="E55" s="8"/>
      <c r="G55" s="5"/>
    </row>
    <row r="56" spans="3:9" x14ac:dyDescent="0.25">
      <c r="C56" s="8"/>
      <c r="E56" s="8"/>
      <c r="G56" s="5"/>
    </row>
    <row r="57" spans="3:9" x14ac:dyDescent="0.25">
      <c r="E57" s="8"/>
      <c r="G57" s="5"/>
    </row>
    <row r="58" spans="3:9" x14ac:dyDescent="0.25">
      <c r="E58" s="8"/>
      <c r="G58" s="5"/>
    </row>
    <row r="59" spans="3:9" x14ac:dyDescent="0.25">
      <c r="E59" s="8"/>
      <c r="G59" s="5"/>
    </row>
    <row r="60" spans="3:9" x14ac:dyDescent="0.25">
      <c r="G60" s="5"/>
    </row>
  </sheetData>
  <mergeCells count="5">
    <mergeCell ref="B4:C4"/>
    <mergeCell ref="D4:E4"/>
    <mergeCell ref="G6:H6"/>
    <mergeCell ref="G4:I4"/>
    <mergeCell ref="B6:F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&amp;C&amp;"-,Italique"Proposition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SERVAIS</dc:creator>
  <cp:lastModifiedBy>Christelle LIENART</cp:lastModifiedBy>
  <cp:lastPrinted>2020-02-17T14:16:36Z</cp:lastPrinted>
  <dcterms:created xsi:type="dcterms:W3CDTF">2020-02-17T10:49:57Z</dcterms:created>
  <dcterms:modified xsi:type="dcterms:W3CDTF">2025-07-21T12:48:24Z</dcterms:modified>
</cp:coreProperties>
</file>